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6 г\июль 2016г\108-П от 25.07.2016г. Изменение В 153-П от 15.11.2013г.  № 2-2016 в МП Развитие культуры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M19" i="1"/>
  <c r="M18" i="1" s="1"/>
  <c r="I18" i="1"/>
  <c r="J18" i="1"/>
  <c r="K18" i="1"/>
  <c r="L18" i="1"/>
  <c r="H18" i="1"/>
  <c r="H29" i="1"/>
  <c r="H32" i="1"/>
  <c r="M42" i="1"/>
  <c r="M41" i="1"/>
  <c r="I41" i="1"/>
  <c r="J41" i="1"/>
  <c r="K41" i="1"/>
  <c r="L41" i="1"/>
  <c r="H41" i="1"/>
  <c r="M45" i="1"/>
  <c r="I44" i="1"/>
  <c r="J44" i="1"/>
  <c r="K44" i="1"/>
  <c r="L44" i="1"/>
  <c r="H44" i="1"/>
  <c r="M44" i="1" s="1"/>
  <c r="M47" i="1"/>
  <c r="M48" i="1"/>
  <c r="M49" i="1"/>
  <c r="M50" i="1"/>
  <c r="I46" i="1"/>
  <c r="J46" i="1"/>
  <c r="K46" i="1"/>
  <c r="L46" i="1"/>
  <c r="H46" i="1"/>
  <c r="M43" i="1"/>
  <c r="M40" i="1"/>
  <c r="M39" i="1"/>
  <c r="L39" i="1"/>
  <c r="K39" i="1"/>
  <c r="J39" i="1"/>
  <c r="I39" i="1"/>
  <c r="H39" i="1"/>
  <c r="M38" i="1"/>
  <c r="M37" i="1" s="1"/>
  <c r="L37" i="1"/>
  <c r="K37" i="1"/>
  <c r="J37" i="1"/>
  <c r="I37" i="1"/>
  <c r="H37" i="1"/>
  <c r="M36" i="1"/>
  <c r="M35" i="1"/>
  <c r="M34" i="1"/>
  <c r="M33" i="1"/>
  <c r="L32" i="1"/>
  <c r="K32" i="1"/>
  <c r="J32" i="1"/>
  <c r="I32" i="1"/>
  <c r="M31" i="1"/>
  <c r="M29" i="1" s="1"/>
  <c r="M30" i="1"/>
  <c r="L29" i="1"/>
  <c r="K29" i="1"/>
  <c r="J29" i="1"/>
  <c r="I29" i="1"/>
  <c r="M28" i="1"/>
  <c r="M27" i="1"/>
  <c r="M26" i="1"/>
  <c r="M25" i="1"/>
  <c r="M24" i="1"/>
  <c r="M23" i="1"/>
  <c r="M22" i="1"/>
  <c r="M21" i="1"/>
  <c r="M20" i="1"/>
  <c r="M17" i="1"/>
  <c r="M16" i="1" s="1"/>
  <c r="L16" i="1"/>
  <c r="K16" i="1"/>
  <c r="J16" i="1"/>
  <c r="I16" i="1"/>
  <c r="M46" i="1" l="1"/>
  <c r="M32" i="1"/>
</calcChain>
</file>

<file path=xl/sharedStrings.xml><?xml version="1.0" encoding="utf-8"?>
<sst xmlns="http://schemas.openxmlformats.org/spreadsheetml/2006/main" count="145" uniqueCount="60">
  <si>
    <t>Приложение № 2</t>
  </si>
  <si>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</si>
  <si>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</si>
  <si>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</si>
  <si>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</si>
  <si>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</si>
  <si>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</si>
  <si>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</si>
  <si>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</si>
  <si>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</si>
  <si>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</si>
  <si>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 xml:space="preserve">Программа «Развитие культуры в сельском поселении Хатанга» </t>
  </si>
  <si>
    <t>Подпрограмма «Культурное наследие»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</si>
  <si>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</si>
  <si>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Сохранение и эффективное использование культурного наследия коренных малочисленных народов Севера</t>
  </si>
  <si>
    <t>Отдел культуры, молодежной политики и спорта администрации сельского поселения Хатанга</t>
  </si>
  <si>
    <t>Количество посетителей составит 199,42 тыс. человек</t>
  </si>
  <si>
    <t>03100S4880</t>
  </si>
  <si>
    <t>03100L1440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</si>
  <si>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</si>
  <si>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</si>
  <si>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 xml:space="preserve">реализуемой в рамках муниципальной программы </t>
  </si>
  <si>
    <t>«Развитие культуры в сельском    поселении Хатанга»</t>
  </si>
  <si>
    <t>Мероприятие</t>
  </si>
  <si>
    <t>предоставление услуг культуры населению сельского поселения Хатанга</t>
  </si>
  <si>
    <t>всего расходы, в том числе по ГРБС:</t>
  </si>
  <si>
    <t>х</t>
  </si>
  <si>
    <t>0801</t>
  </si>
  <si>
    <t>0310013110</t>
  </si>
  <si>
    <t xml:space="preserve">Мероприятие </t>
  </si>
  <si>
    <t>Обеспечение деятельности подведомственного учреждения культуры</t>
  </si>
  <si>
    <t>0311031</t>
  </si>
  <si>
    <t>0311320</t>
  </si>
  <si>
    <t>0310013120</t>
  </si>
  <si>
    <t>0311315</t>
  </si>
  <si>
    <t>0311316</t>
  </si>
  <si>
    <t>0311317</t>
  </si>
  <si>
    <t>0311319</t>
  </si>
  <si>
    <t>0310013210</t>
  </si>
  <si>
    <t>0310013220</t>
  </si>
  <si>
    <t>0310003230</t>
  </si>
  <si>
    <t>Участие в районных, региональных мероприятиях</t>
  </si>
  <si>
    <t>МП ТДНМР «Культура Таймыра»</t>
  </si>
  <si>
    <t>0310602</t>
  </si>
  <si>
    <t>0310006020</t>
  </si>
  <si>
    <t>Комплектование книжных фондов библиотек</t>
  </si>
  <si>
    <t>0310074880</t>
  </si>
  <si>
    <t>0310051440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</si>
  <si>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</si>
  <si>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</si>
  <si>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0315146</t>
  </si>
  <si>
    <t>0311321</t>
  </si>
  <si>
    <t>0311021</t>
  </si>
  <si>
    <t>Организация работы Отдела культуры, молодежной политики и спорта</t>
  </si>
  <si>
    <t>0804</t>
  </si>
  <si>
    <t>0310001030</t>
  </si>
  <si>
    <t>0310001040</t>
  </si>
  <si>
    <t>0310051470</t>
  </si>
  <si>
    <t>0310051480</t>
  </si>
  <si>
    <r>
      <t xml:space="preserve"> к Подпрограмме</t>
    </r>
    <r>
      <rPr>
        <sz val="10"/>
        <color theme="3"/>
        <rFont val="Calibri"/>
        <family val="2"/>
        <charset val="204"/>
      </rPr>
      <t xml:space="preserve"> «</t>
    </r>
    <r>
      <rPr>
        <sz val="10"/>
        <color theme="3"/>
        <rFont val="Times New Roman"/>
        <family val="1"/>
        <charset val="204"/>
      </rPr>
      <t xml:space="preserve">Культурное наследие",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</si>
</sst>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0"/>
      <color theme="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0"/>
      <color theme="3"/>
      <name val="Calibri"/>
      <family val="2"/>
      <charset val="204"/>
    </font>
    <font>
      <b/>
      <sz val="12"/>
      <color theme="3"/>
      <name val="Times New Roman"/>
      <family val="1"/>
      <charset val="204"/>
    </font>
    <font>
      <i/>
      <sz val="10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0" fontId="3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workbookViewId="0">
      <selection activeCell="J46" sqref="J46"/>
    </sheetView>
  </sheetViews>
  <sheetFormatPr defaultRowHeight="15" x14ac:dyDescent="0.25"/>
  <cols>
    <col min="1" max="1" width="15.42578125" style="1" customWidth="1"/>
    <col min="2" max="2" width="19.5703125" style="1" customWidth="1"/>
    <col min="3" max="3" width="21" style="1" customWidth="1"/>
    <col min="4" max="4" width="7" style="1" customWidth="1"/>
    <col min="5" max="5" width="7.140625" style="2" customWidth="1"/>
    <col min="6" max="6" width="11.28515625" style="2" customWidth="1"/>
    <col min="7" max="7" width="7" style="1" customWidth="1"/>
    <col min="8" max="8" width="10" style="3" customWidth="1"/>
    <col min="9" max="9" width="10.5703125" style="3" customWidth="1"/>
    <col min="10" max="10" width="11" style="3" customWidth="1"/>
    <col min="11" max="11" width="10.140625" style="3" customWidth="1"/>
    <col min="12" max="12" width="10.85546875" style="3" customWidth="1"/>
    <col min="13" max="13" width="10" style="3" customWidth="1"/>
    <col min="14" max="14" width="27.42578125" style="1" customWidth="1"/>
    <col min="15" max="16" width="9.140625" style="1"/>
    <col min="17" max="17" width="10" style="1" bestFit="1" customWidth="1"/>
    <col min="18" max="18" width="10.7109375" style="1" customWidth="1"/>
    <col min="19" max="19" width="13" style="1" customWidth="1"/>
    <col min="20" max="20" width="12.28515625" style="1" customWidth="1"/>
    <col min="21" max="16384" width="9.140625" style="1"/>
  </cols>
  <sheetData>
    <row r="1" spans="1:20" x14ac:dyDescent="0.25">
      <c r="L1" s="19" t="s">
        <v>0</v>
      </c>
      <c r="M1" s="19"/>
      <c r="N1" s="19"/>
    </row>
    <row r="2" spans="1:20" x14ac:dyDescent="0.25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20" x14ac:dyDescent="0.25">
      <c r="A3" s="4"/>
      <c r="I3" s="20" t="s">
        <v>21</v>
      </c>
      <c r="J3" s="20"/>
      <c r="K3" s="20"/>
      <c r="L3" s="20"/>
      <c r="M3" s="20"/>
      <c r="N3" s="20"/>
    </row>
    <row r="4" spans="1:20" x14ac:dyDescent="0.25">
      <c r="I4" s="20" t="s">
        <v>22</v>
      </c>
      <c r="J4" s="20"/>
      <c r="K4" s="20"/>
      <c r="L4" s="20"/>
      <c r="M4" s="20"/>
      <c r="N4" s="20"/>
    </row>
    <row r="5" spans="1:20" ht="15.75" x14ac:dyDescent="0.25">
      <c r="A5" s="5"/>
    </row>
    <row r="6" spans="1:20" ht="15.75" x14ac:dyDescent="0.25">
      <c r="A6" s="5"/>
    </row>
    <row r="7" spans="1:20" ht="15.75" x14ac:dyDescent="0.25">
      <c r="A7" s="21" t="s">
        <v>1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20" ht="15.75" x14ac:dyDescent="0.25">
      <c r="A8" s="5"/>
    </row>
    <row r="9" spans="1:20" ht="15.75" x14ac:dyDescent="0.25">
      <c r="A9" s="5"/>
    </row>
    <row r="10" spans="1:20" ht="61.5" customHeight="1" x14ac:dyDescent="0.25">
      <c r="A10" s="22" t="s">
        <v>2</v>
      </c>
      <c r="B10" s="23"/>
      <c r="C10" s="26" t="s">
        <v>3</v>
      </c>
      <c r="D10" s="28" t="s">
        <v>4</v>
      </c>
      <c r="E10" s="28"/>
      <c r="F10" s="28"/>
      <c r="G10" s="28"/>
      <c r="H10" s="29" t="s">
        <v>5</v>
      </c>
      <c r="I10" s="29"/>
      <c r="J10" s="29"/>
      <c r="K10" s="29"/>
      <c r="L10" s="29"/>
      <c r="M10" s="29"/>
      <c r="N10" s="6" t="s">
        <v>6</v>
      </c>
    </row>
    <row r="11" spans="1:20" ht="25.5" x14ac:dyDescent="0.25">
      <c r="A11" s="24"/>
      <c r="B11" s="25"/>
      <c r="C11" s="27"/>
      <c r="D11" s="6" t="s">
        <v>3</v>
      </c>
      <c r="E11" s="7" t="s">
        <v>7</v>
      </c>
      <c r="F11" s="7" t="s">
        <v>8</v>
      </c>
      <c r="G11" s="6" t="s">
        <v>9</v>
      </c>
      <c r="H11" s="8">
        <v>2014</v>
      </c>
      <c r="I11" s="8">
        <v>2015</v>
      </c>
      <c r="J11" s="8">
        <v>2016</v>
      </c>
      <c r="K11" s="8">
        <v>2017</v>
      </c>
      <c r="L11" s="8">
        <v>2018</v>
      </c>
      <c r="M11" s="9" t="s">
        <v>10</v>
      </c>
      <c r="N11" s="6"/>
    </row>
    <row r="12" spans="1:20" x14ac:dyDescent="0.25">
      <c r="A12" s="18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20" x14ac:dyDescent="0.25">
      <c r="A13" s="1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20" x14ac:dyDescent="0.25">
      <c r="A14" s="18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0" x14ac:dyDescent="0.25">
      <c r="A15" s="18" t="s">
        <v>14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0" ht="27" customHeight="1" x14ac:dyDescent="0.25">
      <c r="A16" s="15" t="s">
        <v>23</v>
      </c>
      <c r="B16" s="14" t="s">
        <v>24</v>
      </c>
      <c r="C16" s="10" t="s">
        <v>25</v>
      </c>
      <c r="D16" s="6" t="s">
        <v>26</v>
      </c>
      <c r="E16" s="7" t="s">
        <v>26</v>
      </c>
      <c r="F16" s="7" t="s">
        <v>26</v>
      </c>
      <c r="G16" s="6" t="s">
        <v>26</v>
      </c>
      <c r="H16" s="9">
        <f>SUM(H17)</f>
        <v>103674.18</v>
      </c>
      <c r="I16" s="9">
        <f t="shared" ref="I16:M16" si="0">SUM(I17)</f>
        <v>100810.6</v>
      </c>
      <c r="J16" s="9">
        <f t="shared" si="0"/>
        <v>99398.132150000005</v>
      </c>
      <c r="K16" s="9">
        <f t="shared" si="0"/>
        <v>105431.7</v>
      </c>
      <c r="L16" s="9">
        <f t="shared" si="0"/>
        <v>105431.7</v>
      </c>
      <c r="M16" s="9">
        <f t="shared" si="0"/>
        <v>514746.31215000001</v>
      </c>
      <c r="N16" s="11" t="s">
        <v>16</v>
      </c>
      <c r="Q16" s="3"/>
      <c r="R16" s="3"/>
      <c r="S16" s="3"/>
      <c r="T16" s="3"/>
    </row>
    <row r="17" spans="1:14" ht="68.25" customHeight="1" x14ac:dyDescent="0.25">
      <c r="A17" s="17"/>
      <c r="B17" s="14"/>
      <c r="C17" s="10" t="s">
        <v>15</v>
      </c>
      <c r="D17" s="6">
        <v>557</v>
      </c>
      <c r="E17" s="7" t="s">
        <v>27</v>
      </c>
      <c r="F17" s="7" t="s">
        <v>28</v>
      </c>
      <c r="G17" s="6">
        <v>610</v>
      </c>
      <c r="H17" s="12">
        <v>103674.18</v>
      </c>
      <c r="I17" s="12">
        <v>100810.6</v>
      </c>
      <c r="J17" s="12">
        <v>99398.132150000005</v>
      </c>
      <c r="K17" s="12">
        <v>105431.7</v>
      </c>
      <c r="L17" s="12">
        <v>105431.7</v>
      </c>
      <c r="M17" s="12">
        <f>SUM(H17:L17)</f>
        <v>514746.31215000001</v>
      </c>
      <c r="N17" s="12"/>
    </row>
    <row r="18" spans="1:14" ht="26.25" customHeight="1" x14ac:dyDescent="0.25">
      <c r="A18" s="15" t="s">
        <v>29</v>
      </c>
      <c r="B18" s="15" t="s">
        <v>30</v>
      </c>
      <c r="C18" s="11" t="s">
        <v>25</v>
      </c>
      <c r="D18" s="6" t="s">
        <v>26</v>
      </c>
      <c r="E18" s="7" t="s">
        <v>26</v>
      </c>
      <c r="F18" s="7" t="s">
        <v>26</v>
      </c>
      <c r="G18" s="6" t="s">
        <v>26</v>
      </c>
      <c r="H18" s="9">
        <f>SUM(H19:H28)</f>
        <v>8590.3799999999992</v>
      </c>
      <c r="I18" s="9">
        <f t="shared" ref="I18:L18" si="1">SUM(I19:I28)</f>
        <v>11949.829999999998</v>
      </c>
      <c r="J18" s="9">
        <f t="shared" si="1"/>
        <v>28352.328000000001</v>
      </c>
      <c r="K18" s="9">
        <f t="shared" si="1"/>
        <v>10700</v>
      </c>
      <c r="L18" s="9">
        <f t="shared" si="1"/>
        <v>400</v>
      </c>
      <c r="M18" s="9">
        <f>SUM(M19:M28)</f>
        <v>59992.538</v>
      </c>
      <c r="N18" s="9"/>
    </row>
    <row r="19" spans="1:14" ht="15" customHeight="1" x14ac:dyDescent="0.25">
      <c r="A19" s="16"/>
      <c r="B19" s="16"/>
      <c r="C19" s="15" t="s">
        <v>15</v>
      </c>
      <c r="D19" s="6">
        <v>557</v>
      </c>
      <c r="E19" s="7" t="s">
        <v>27</v>
      </c>
      <c r="F19" s="7" t="s">
        <v>31</v>
      </c>
      <c r="G19" s="6">
        <v>610</v>
      </c>
      <c r="H19" s="12">
        <v>0</v>
      </c>
      <c r="I19" s="12">
        <v>90.25</v>
      </c>
      <c r="J19" s="12">
        <v>82.727999999999994</v>
      </c>
      <c r="K19" s="12">
        <v>0</v>
      </c>
      <c r="L19" s="12">
        <v>0</v>
      </c>
      <c r="M19" s="12">
        <f>SUM(H19:L19)</f>
        <v>172.97800000000001</v>
      </c>
      <c r="N19" s="12"/>
    </row>
    <row r="20" spans="1:14" ht="15" customHeight="1" x14ac:dyDescent="0.25">
      <c r="A20" s="16"/>
      <c r="B20" s="16"/>
      <c r="C20" s="16"/>
      <c r="D20" s="6">
        <v>557</v>
      </c>
      <c r="E20" s="7" t="s">
        <v>27</v>
      </c>
      <c r="F20" s="7" t="s">
        <v>32</v>
      </c>
      <c r="G20" s="6">
        <v>610</v>
      </c>
      <c r="H20" s="12">
        <v>0</v>
      </c>
      <c r="I20" s="12">
        <v>8819.3799999999992</v>
      </c>
      <c r="J20" s="12">
        <v>0</v>
      </c>
      <c r="K20" s="12">
        <v>0</v>
      </c>
      <c r="L20" s="12">
        <v>0</v>
      </c>
      <c r="M20" s="12">
        <f t="shared" ref="M20:M28" si="2">SUM(H20:L20)</f>
        <v>8819.3799999999992</v>
      </c>
      <c r="N20" s="12"/>
    </row>
    <row r="21" spans="1:14" ht="15" customHeight="1" x14ac:dyDescent="0.25">
      <c r="A21" s="16"/>
      <c r="B21" s="16"/>
      <c r="C21" s="16"/>
      <c r="D21" s="6">
        <v>557</v>
      </c>
      <c r="E21" s="7" t="s">
        <v>27</v>
      </c>
      <c r="F21" s="7" t="s">
        <v>33</v>
      </c>
      <c r="G21" s="6">
        <v>610</v>
      </c>
      <c r="H21" s="12">
        <v>350</v>
      </c>
      <c r="I21" s="12">
        <v>540</v>
      </c>
      <c r="J21" s="12">
        <v>530</v>
      </c>
      <c r="K21" s="12">
        <v>400</v>
      </c>
      <c r="L21" s="12">
        <v>400</v>
      </c>
      <c r="M21" s="12">
        <f t="shared" si="2"/>
        <v>2220</v>
      </c>
      <c r="N21" s="12"/>
    </row>
    <row r="22" spans="1:14" ht="15" customHeight="1" x14ac:dyDescent="0.25">
      <c r="A22" s="16"/>
      <c r="B22" s="16"/>
      <c r="C22" s="16"/>
      <c r="D22" s="6">
        <v>557</v>
      </c>
      <c r="E22" s="7" t="s">
        <v>27</v>
      </c>
      <c r="F22" s="7" t="s">
        <v>34</v>
      </c>
      <c r="G22" s="6">
        <v>610</v>
      </c>
      <c r="H22" s="12">
        <v>5124.34</v>
      </c>
      <c r="I22" s="12">
        <v>0</v>
      </c>
      <c r="J22" s="12">
        <v>0</v>
      </c>
      <c r="K22" s="12">
        <v>0</v>
      </c>
      <c r="L22" s="12">
        <v>0</v>
      </c>
      <c r="M22" s="12">
        <f t="shared" si="2"/>
        <v>5124.34</v>
      </c>
      <c r="N22" s="12"/>
    </row>
    <row r="23" spans="1:14" ht="15" customHeight="1" x14ac:dyDescent="0.25">
      <c r="A23" s="16"/>
      <c r="B23" s="16"/>
      <c r="C23" s="16"/>
      <c r="D23" s="6">
        <v>557</v>
      </c>
      <c r="E23" s="7" t="s">
        <v>27</v>
      </c>
      <c r="F23" s="7" t="s">
        <v>35</v>
      </c>
      <c r="G23" s="6">
        <v>610</v>
      </c>
      <c r="H23" s="12">
        <v>2600.41</v>
      </c>
      <c r="I23" s="12">
        <v>0</v>
      </c>
      <c r="J23" s="12">
        <v>0</v>
      </c>
      <c r="K23" s="12">
        <v>0</v>
      </c>
      <c r="L23" s="12">
        <v>0</v>
      </c>
      <c r="M23" s="12">
        <f t="shared" si="2"/>
        <v>2600.41</v>
      </c>
      <c r="N23" s="12"/>
    </row>
    <row r="24" spans="1:14" ht="15" customHeight="1" x14ac:dyDescent="0.25">
      <c r="A24" s="16"/>
      <c r="B24" s="16"/>
      <c r="C24" s="16"/>
      <c r="D24" s="6">
        <v>557</v>
      </c>
      <c r="E24" s="7" t="s">
        <v>27</v>
      </c>
      <c r="F24" s="7" t="s">
        <v>36</v>
      </c>
      <c r="G24" s="6">
        <v>610</v>
      </c>
      <c r="H24" s="12">
        <v>515.63</v>
      </c>
      <c r="I24" s="12">
        <v>0</v>
      </c>
      <c r="J24" s="12">
        <v>0</v>
      </c>
      <c r="K24" s="12">
        <v>0</v>
      </c>
      <c r="L24" s="12">
        <v>0</v>
      </c>
      <c r="M24" s="12">
        <f t="shared" si="2"/>
        <v>515.63</v>
      </c>
      <c r="N24" s="12"/>
    </row>
    <row r="25" spans="1:14" ht="15" customHeight="1" x14ac:dyDescent="0.25">
      <c r="A25" s="16"/>
      <c r="B25" s="16"/>
      <c r="C25" s="16"/>
      <c r="D25" s="6">
        <v>557</v>
      </c>
      <c r="E25" s="7" t="s">
        <v>27</v>
      </c>
      <c r="F25" s="7" t="s">
        <v>37</v>
      </c>
      <c r="G25" s="6">
        <v>610</v>
      </c>
      <c r="H25" s="12">
        <v>0</v>
      </c>
      <c r="I25" s="12">
        <v>2500.1999999999998</v>
      </c>
      <c r="J25" s="12">
        <v>0</v>
      </c>
      <c r="K25" s="12">
        <v>0</v>
      </c>
      <c r="L25" s="12">
        <v>0</v>
      </c>
      <c r="M25" s="12">
        <f t="shared" si="2"/>
        <v>2500.1999999999998</v>
      </c>
      <c r="N25" s="12"/>
    </row>
    <row r="26" spans="1:14" ht="15" customHeight="1" x14ac:dyDescent="0.25">
      <c r="A26" s="16"/>
      <c r="B26" s="16"/>
      <c r="C26" s="16"/>
      <c r="D26" s="6">
        <v>557</v>
      </c>
      <c r="E26" s="7" t="s">
        <v>27</v>
      </c>
      <c r="F26" s="7" t="s">
        <v>38</v>
      </c>
      <c r="G26" s="6">
        <v>610</v>
      </c>
      <c r="H26" s="12">
        <v>0</v>
      </c>
      <c r="I26" s="12">
        <v>0</v>
      </c>
      <c r="J26" s="12">
        <v>4317.1899999999996</v>
      </c>
      <c r="K26" s="12">
        <v>0</v>
      </c>
      <c r="L26" s="12">
        <v>0</v>
      </c>
      <c r="M26" s="12">
        <f t="shared" si="2"/>
        <v>4317.1899999999996</v>
      </c>
      <c r="N26" s="12"/>
    </row>
    <row r="27" spans="1:14" ht="15" customHeight="1" x14ac:dyDescent="0.25">
      <c r="A27" s="16"/>
      <c r="B27" s="16"/>
      <c r="C27" s="16"/>
      <c r="D27" s="6">
        <v>557</v>
      </c>
      <c r="E27" s="7" t="s">
        <v>27</v>
      </c>
      <c r="F27" s="7" t="s">
        <v>39</v>
      </c>
      <c r="G27" s="6">
        <v>610</v>
      </c>
      <c r="H27" s="12">
        <v>0</v>
      </c>
      <c r="I27" s="12">
        <v>0</v>
      </c>
      <c r="J27" s="12">
        <v>222.41</v>
      </c>
      <c r="K27" s="12">
        <v>0</v>
      </c>
      <c r="L27" s="12">
        <v>0</v>
      </c>
      <c r="M27" s="12">
        <f t="shared" si="2"/>
        <v>222.41</v>
      </c>
      <c r="N27" s="12"/>
    </row>
    <row r="28" spans="1:14" ht="15" customHeight="1" x14ac:dyDescent="0.25">
      <c r="A28" s="17"/>
      <c r="B28" s="17"/>
      <c r="C28" s="17"/>
      <c r="D28" s="6">
        <v>557</v>
      </c>
      <c r="E28" s="7" t="s">
        <v>27</v>
      </c>
      <c r="F28" s="7" t="s">
        <v>40</v>
      </c>
      <c r="G28" s="6">
        <v>414</v>
      </c>
      <c r="H28" s="12">
        <v>0</v>
      </c>
      <c r="I28" s="12">
        <v>0</v>
      </c>
      <c r="J28" s="12">
        <v>23200</v>
      </c>
      <c r="K28" s="12">
        <v>10300</v>
      </c>
      <c r="L28" s="12">
        <v>0</v>
      </c>
      <c r="M28" s="12">
        <f t="shared" si="2"/>
        <v>33500</v>
      </c>
      <c r="N28" s="12"/>
    </row>
    <row r="29" spans="1:14" ht="27.75" customHeight="1" x14ac:dyDescent="0.25">
      <c r="A29" s="14" t="s">
        <v>29</v>
      </c>
      <c r="B29" s="13" t="s">
        <v>41</v>
      </c>
      <c r="C29" s="11" t="s">
        <v>25</v>
      </c>
      <c r="D29" s="6" t="s">
        <v>26</v>
      </c>
      <c r="E29" s="7" t="s">
        <v>26</v>
      </c>
      <c r="F29" s="7" t="s">
        <v>26</v>
      </c>
      <c r="G29" s="6" t="s">
        <v>26</v>
      </c>
      <c r="H29" s="9">
        <f>SUM(H30:H31)</f>
        <v>233.24</v>
      </c>
      <c r="I29" s="9">
        <f t="shared" ref="I29:M29" si="3">SUM(I30:I31)</f>
        <v>1119.8400000000001</v>
      </c>
      <c r="J29" s="9">
        <f t="shared" si="3"/>
        <v>759.86</v>
      </c>
      <c r="K29" s="9">
        <f t="shared" si="3"/>
        <v>0</v>
      </c>
      <c r="L29" s="9">
        <f t="shared" si="3"/>
        <v>0</v>
      </c>
      <c r="M29" s="9">
        <f t="shared" si="3"/>
        <v>2112.94</v>
      </c>
      <c r="N29" s="9"/>
    </row>
    <row r="30" spans="1:14" ht="33" customHeight="1" x14ac:dyDescent="0.25">
      <c r="A30" s="14"/>
      <c r="B30" s="16" t="s">
        <v>42</v>
      </c>
      <c r="C30" s="15" t="s">
        <v>15</v>
      </c>
      <c r="D30" s="6">
        <v>557</v>
      </c>
      <c r="E30" s="7" t="s">
        <v>27</v>
      </c>
      <c r="F30" s="7" t="s">
        <v>43</v>
      </c>
      <c r="G30" s="6">
        <v>244</v>
      </c>
      <c r="H30" s="12">
        <v>0</v>
      </c>
      <c r="I30" s="12">
        <v>520</v>
      </c>
      <c r="J30" s="12">
        <v>0</v>
      </c>
      <c r="K30" s="12">
        <v>0</v>
      </c>
      <c r="L30" s="12">
        <v>0</v>
      </c>
      <c r="M30" s="12">
        <f>SUM(H30:L30)</f>
        <v>520</v>
      </c>
      <c r="N30" s="12"/>
    </row>
    <row r="31" spans="1:14" ht="33" customHeight="1" x14ac:dyDescent="0.25">
      <c r="A31" s="14"/>
      <c r="B31" s="17"/>
      <c r="C31" s="17"/>
      <c r="D31" s="6">
        <v>557</v>
      </c>
      <c r="E31" s="7" t="s">
        <v>27</v>
      </c>
      <c r="F31" s="7" t="s">
        <v>44</v>
      </c>
      <c r="G31" s="6">
        <v>610</v>
      </c>
      <c r="H31" s="12">
        <v>233.24</v>
      </c>
      <c r="I31" s="12">
        <v>599.84</v>
      </c>
      <c r="J31" s="12">
        <v>759.86</v>
      </c>
      <c r="K31" s="12">
        <v>0</v>
      </c>
      <c r="L31" s="12">
        <v>0</v>
      </c>
      <c r="M31" s="12">
        <f>SUM(H31:L31)</f>
        <v>1592.94</v>
      </c>
      <c r="N31" s="12"/>
    </row>
    <row r="32" spans="1:14" ht="27" customHeight="1" x14ac:dyDescent="0.25">
      <c r="A32" s="14" t="s">
        <v>29</v>
      </c>
      <c r="B32" s="15" t="s">
        <v>45</v>
      </c>
      <c r="C32" s="11" t="s">
        <v>25</v>
      </c>
      <c r="D32" s="6" t="s">
        <v>26</v>
      </c>
      <c r="E32" s="7" t="s">
        <v>26</v>
      </c>
      <c r="F32" s="7" t="s">
        <v>26</v>
      </c>
      <c r="G32" s="6" t="s">
        <v>26</v>
      </c>
      <c r="H32" s="9">
        <f>SUM(H33:H36)</f>
        <v>72.88</v>
      </c>
      <c r="I32" s="9">
        <f t="shared" ref="I32:L32" si="4">SUM(I33:I36)</f>
        <v>174.87</v>
      </c>
      <c r="J32" s="9">
        <f t="shared" si="4"/>
        <v>180.75</v>
      </c>
      <c r="K32" s="9">
        <f t="shared" si="4"/>
        <v>10.5</v>
      </c>
      <c r="L32" s="9">
        <f t="shared" si="4"/>
        <v>0</v>
      </c>
      <c r="M32" s="9">
        <f>SUM(M33:M36)</f>
        <v>438.99999999999994</v>
      </c>
      <c r="N32" s="9"/>
    </row>
    <row r="33" spans="1:14" ht="15" customHeight="1" x14ac:dyDescent="0.25">
      <c r="A33" s="14"/>
      <c r="B33" s="16"/>
      <c r="C33" s="15" t="s">
        <v>15</v>
      </c>
      <c r="D33" s="6">
        <v>557</v>
      </c>
      <c r="E33" s="7" t="s">
        <v>27</v>
      </c>
      <c r="F33" s="7" t="s">
        <v>46</v>
      </c>
      <c r="G33" s="6">
        <v>610</v>
      </c>
      <c r="H33" s="12">
        <v>52.38</v>
      </c>
      <c r="I33" s="12">
        <v>125.27</v>
      </c>
      <c r="J33" s="12">
        <v>137</v>
      </c>
      <c r="K33" s="12">
        <v>0</v>
      </c>
      <c r="L33" s="12">
        <v>0</v>
      </c>
      <c r="M33" s="12">
        <f>SUM(H33:L33)</f>
        <v>314.64999999999998</v>
      </c>
      <c r="N33" s="12"/>
    </row>
    <row r="34" spans="1:14" ht="15" customHeight="1" x14ac:dyDescent="0.25">
      <c r="A34" s="14"/>
      <c r="B34" s="16"/>
      <c r="C34" s="16"/>
      <c r="D34" s="6">
        <v>557</v>
      </c>
      <c r="E34" s="7" t="s">
        <v>27</v>
      </c>
      <c r="F34" s="7" t="s">
        <v>17</v>
      </c>
      <c r="G34" s="6">
        <v>610</v>
      </c>
      <c r="H34" s="12">
        <v>20.5</v>
      </c>
      <c r="I34" s="12">
        <v>40.450000000000003</v>
      </c>
      <c r="J34" s="12">
        <v>34.25</v>
      </c>
      <c r="K34" s="12">
        <v>0</v>
      </c>
      <c r="L34" s="12">
        <v>0</v>
      </c>
      <c r="M34" s="12">
        <f t="shared" ref="M34:M36" si="5">SUM(H34:L34)</f>
        <v>95.2</v>
      </c>
      <c r="N34" s="12"/>
    </row>
    <row r="35" spans="1:14" ht="15" customHeight="1" x14ac:dyDescent="0.25">
      <c r="A35" s="14"/>
      <c r="B35" s="16"/>
      <c r="C35" s="16"/>
      <c r="D35" s="6">
        <v>557</v>
      </c>
      <c r="E35" s="7" t="s">
        <v>27</v>
      </c>
      <c r="F35" s="7" t="s">
        <v>47</v>
      </c>
      <c r="G35" s="6">
        <v>610</v>
      </c>
      <c r="H35" s="12">
        <v>0</v>
      </c>
      <c r="I35" s="12">
        <v>7.46</v>
      </c>
      <c r="J35" s="12">
        <v>7.3461499999999997</v>
      </c>
      <c r="K35" s="12">
        <v>8.35</v>
      </c>
      <c r="L35" s="12">
        <v>0</v>
      </c>
      <c r="M35" s="12">
        <f t="shared" si="5"/>
        <v>23.156149999999997</v>
      </c>
      <c r="N35" s="12"/>
    </row>
    <row r="36" spans="1:14" ht="21" customHeight="1" x14ac:dyDescent="0.25">
      <c r="A36" s="14"/>
      <c r="B36" s="17"/>
      <c r="C36" s="17"/>
      <c r="D36" s="6">
        <v>557</v>
      </c>
      <c r="E36" s="7" t="s">
        <v>27</v>
      </c>
      <c r="F36" s="7" t="s">
        <v>18</v>
      </c>
      <c r="G36" s="6">
        <v>610</v>
      </c>
      <c r="H36" s="12">
        <v>0</v>
      </c>
      <c r="I36" s="12">
        <v>1.69</v>
      </c>
      <c r="J36" s="12">
        <v>2.1538499999999998</v>
      </c>
      <c r="K36" s="12">
        <v>2.15</v>
      </c>
      <c r="L36" s="12">
        <v>0</v>
      </c>
      <c r="M36" s="12">
        <f t="shared" si="5"/>
        <v>5.9938500000000001</v>
      </c>
      <c r="N36" s="12"/>
    </row>
    <row r="37" spans="1:14" ht="25.5" customHeight="1" x14ac:dyDescent="0.25">
      <c r="A37" s="14" t="s">
        <v>23</v>
      </c>
      <c r="B37" s="14" t="s">
        <v>48</v>
      </c>
      <c r="C37" s="11" t="s">
        <v>25</v>
      </c>
      <c r="D37" s="6" t="s">
        <v>26</v>
      </c>
      <c r="E37" s="7" t="s">
        <v>26</v>
      </c>
      <c r="F37" s="7" t="s">
        <v>26</v>
      </c>
      <c r="G37" s="6" t="s">
        <v>26</v>
      </c>
      <c r="H37" s="9">
        <f>SUM(H38)</f>
        <v>100</v>
      </c>
      <c r="I37" s="9">
        <f t="shared" ref="I37:M37" si="6">SUM(I38)</f>
        <v>0</v>
      </c>
      <c r="J37" s="9">
        <f t="shared" si="6"/>
        <v>100</v>
      </c>
      <c r="K37" s="9">
        <f t="shared" si="6"/>
        <v>0</v>
      </c>
      <c r="L37" s="9">
        <f t="shared" si="6"/>
        <v>0</v>
      </c>
      <c r="M37" s="9">
        <f t="shared" si="6"/>
        <v>200</v>
      </c>
      <c r="N37" s="9"/>
    </row>
    <row r="38" spans="1:14" ht="63.75" customHeight="1" x14ac:dyDescent="0.25">
      <c r="A38" s="14"/>
      <c r="B38" s="14"/>
      <c r="C38" s="11" t="s">
        <v>15</v>
      </c>
      <c r="D38" s="6">
        <v>557</v>
      </c>
      <c r="E38" s="7" t="s">
        <v>27</v>
      </c>
      <c r="F38" s="7" t="s">
        <v>57</v>
      </c>
      <c r="G38" s="6">
        <v>610</v>
      </c>
      <c r="H38" s="12">
        <v>100</v>
      </c>
      <c r="I38" s="12">
        <v>0</v>
      </c>
      <c r="J38" s="12">
        <v>100</v>
      </c>
      <c r="K38" s="12">
        <v>0</v>
      </c>
      <c r="L38" s="12">
        <v>0</v>
      </c>
      <c r="M38" s="12">
        <f>SUM(H38:L38)</f>
        <v>200</v>
      </c>
      <c r="N38" s="12"/>
    </row>
    <row r="39" spans="1:14" ht="30" customHeight="1" x14ac:dyDescent="0.25">
      <c r="A39" s="14" t="s">
        <v>23</v>
      </c>
      <c r="B39" s="14" t="s">
        <v>49</v>
      </c>
      <c r="C39" s="11" t="s">
        <v>25</v>
      </c>
      <c r="D39" s="6" t="s">
        <v>26</v>
      </c>
      <c r="E39" s="7" t="s">
        <v>26</v>
      </c>
      <c r="F39" s="7" t="s">
        <v>26</v>
      </c>
      <c r="G39" s="6" t="s">
        <v>26</v>
      </c>
      <c r="H39" s="9">
        <f>SUM(H40)</f>
        <v>50</v>
      </c>
      <c r="I39" s="9">
        <f t="shared" ref="I39:M39" si="7">SUM(I40)</f>
        <v>0</v>
      </c>
      <c r="J39" s="9">
        <f t="shared" si="7"/>
        <v>50</v>
      </c>
      <c r="K39" s="9">
        <f t="shared" si="7"/>
        <v>0</v>
      </c>
      <c r="L39" s="9">
        <f t="shared" si="7"/>
        <v>0</v>
      </c>
      <c r="M39" s="9">
        <f t="shared" si="7"/>
        <v>100</v>
      </c>
      <c r="N39" s="9"/>
    </row>
    <row r="40" spans="1:14" ht="63.75" customHeight="1" x14ac:dyDescent="0.25">
      <c r="A40" s="14"/>
      <c r="B40" s="14"/>
      <c r="C40" s="11" t="s">
        <v>15</v>
      </c>
      <c r="D40" s="6">
        <v>557</v>
      </c>
      <c r="E40" s="7" t="s">
        <v>27</v>
      </c>
      <c r="F40" s="7" t="s">
        <v>58</v>
      </c>
      <c r="G40" s="6">
        <v>610</v>
      </c>
      <c r="H40" s="12">
        <v>50</v>
      </c>
      <c r="I40" s="12">
        <v>0</v>
      </c>
      <c r="J40" s="12">
        <v>50</v>
      </c>
      <c r="K40" s="12">
        <v>0</v>
      </c>
      <c r="L40" s="12">
        <v>0</v>
      </c>
      <c r="M40" s="12">
        <f>SUM(H40:L40)</f>
        <v>100</v>
      </c>
      <c r="N40" s="12"/>
    </row>
    <row r="41" spans="1:14" ht="30" customHeight="1" x14ac:dyDescent="0.25">
      <c r="A41" s="14" t="s">
        <v>29</v>
      </c>
      <c r="B41" s="14" t="s">
        <v>19</v>
      </c>
      <c r="C41" s="11" t="s">
        <v>25</v>
      </c>
      <c r="D41" s="6" t="s">
        <v>26</v>
      </c>
      <c r="E41" s="7" t="s">
        <v>26</v>
      </c>
      <c r="F41" s="7" t="s">
        <v>26</v>
      </c>
      <c r="G41" s="6" t="s">
        <v>26</v>
      </c>
      <c r="H41" s="9">
        <f>SUM(H42:H43)</f>
        <v>0</v>
      </c>
      <c r="I41" s="9">
        <f t="shared" ref="I41:L41" si="8">SUM(I42:I43)</f>
        <v>138.75</v>
      </c>
      <c r="J41" s="9">
        <f t="shared" si="8"/>
        <v>0</v>
      </c>
      <c r="K41" s="9">
        <f t="shared" si="8"/>
        <v>0</v>
      </c>
      <c r="L41" s="9">
        <f t="shared" si="8"/>
        <v>0</v>
      </c>
      <c r="M41" s="9">
        <f>SUM(M42:M43)</f>
        <v>138.75</v>
      </c>
      <c r="N41" s="9"/>
    </row>
    <row r="42" spans="1:14" ht="33" customHeight="1" x14ac:dyDescent="0.25">
      <c r="A42" s="14"/>
      <c r="B42" s="14"/>
      <c r="C42" s="15" t="s">
        <v>15</v>
      </c>
      <c r="D42" s="6">
        <v>557</v>
      </c>
      <c r="E42" s="7" t="s">
        <v>27</v>
      </c>
      <c r="F42" s="7" t="s">
        <v>50</v>
      </c>
      <c r="G42" s="6">
        <v>610</v>
      </c>
      <c r="H42" s="12">
        <v>0</v>
      </c>
      <c r="I42" s="12">
        <v>138</v>
      </c>
      <c r="J42" s="12">
        <v>0</v>
      </c>
      <c r="K42" s="12">
        <v>0</v>
      </c>
      <c r="L42" s="12">
        <v>0</v>
      </c>
      <c r="M42" s="12">
        <f>SUM(H42:L42)</f>
        <v>138</v>
      </c>
      <c r="N42" s="12"/>
    </row>
    <row r="43" spans="1:14" ht="33" customHeight="1" x14ac:dyDescent="0.25">
      <c r="A43" s="14"/>
      <c r="B43" s="14"/>
      <c r="C43" s="17"/>
      <c r="D43" s="6">
        <v>557</v>
      </c>
      <c r="E43" s="7" t="s">
        <v>27</v>
      </c>
      <c r="F43" s="7" t="s">
        <v>51</v>
      </c>
      <c r="G43" s="6">
        <v>610</v>
      </c>
      <c r="H43" s="12">
        <v>0</v>
      </c>
      <c r="I43" s="12">
        <v>0.75</v>
      </c>
      <c r="J43" s="12">
        <v>0</v>
      </c>
      <c r="K43" s="12">
        <v>0</v>
      </c>
      <c r="L43" s="12">
        <v>0</v>
      </c>
      <c r="M43" s="12">
        <f>SUM(H43:L43)</f>
        <v>0.75</v>
      </c>
      <c r="N43" s="12"/>
    </row>
    <row r="44" spans="1:14" ht="25.5" customHeight="1" x14ac:dyDescent="0.25">
      <c r="A44" s="14" t="s">
        <v>29</v>
      </c>
      <c r="B44" s="14" t="s">
        <v>20</v>
      </c>
      <c r="C44" s="11" t="s">
        <v>25</v>
      </c>
      <c r="D44" s="6" t="s">
        <v>26</v>
      </c>
      <c r="E44" s="7" t="s">
        <v>26</v>
      </c>
      <c r="F44" s="7" t="s">
        <v>26</v>
      </c>
      <c r="G44" s="6" t="s">
        <v>26</v>
      </c>
      <c r="H44" s="9">
        <f>SUM(H45)</f>
        <v>0</v>
      </c>
      <c r="I44" s="9">
        <f t="shared" ref="I44:L44" si="9">SUM(I45)</f>
        <v>314.92</v>
      </c>
      <c r="J44" s="9">
        <f t="shared" si="9"/>
        <v>0</v>
      </c>
      <c r="K44" s="9">
        <f t="shared" si="9"/>
        <v>0</v>
      </c>
      <c r="L44" s="9">
        <f t="shared" si="9"/>
        <v>0</v>
      </c>
      <c r="M44" s="9">
        <f>SUM(H44:L44)</f>
        <v>314.92</v>
      </c>
      <c r="N44" s="9"/>
    </row>
    <row r="45" spans="1:14" ht="63.75" x14ac:dyDescent="0.25">
      <c r="A45" s="14"/>
      <c r="B45" s="14"/>
      <c r="C45" s="10" t="s">
        <v>15</v>
      </c>
      <c r="D45" s="6">
        <v>557</v>
      </c>
      <c r="E45" s="7" t="s">
        <v>27</v>
      </c>
      <c r="F45" s="7" t="s">
        <v>52</v>
      </c>
      <c r="G45" s="6">
        <v>610</v>
      </c>
      <c r="H45" s="12">
        <v>0</v>
      </c>
      <c r="I45" s="12">
        <v>314.92</v>
      </c>
      <c r="J45" s="12">
        <v>0</v>
      </c>
      <c r="K45" s="12">
        <v>0</v>
      </c>
      <c r="L45" s="12">
        <v>0</v>
      </c>
      <c r="M45" s="12">
        <f>SUM(H45:L45)</f>
        <v>314.92</v>
      </c>
      <c r="N45" s="12"/>
    </row>
    <row r="46" spans="1:14" ht="25.5" customHeight="1" x14ac:dyDescent="0.25">
      <c r="A46" s="14" t="s">
        <v>29</v>
      </c>
      <c r="B46" s="14" t="s">
        <v>53</v>
      </c>
      <c r="C46" s="11" t="s">
        <v>25</v>
      </c>
      <c r="D46" s="6" t="s">
        <v>26</v>
      </c>
      <c r="E46" s="7" t="s">
        <v>26</v>
      </c>
      <c r="F46" s="7" t="s">
        <v>26</v>
      </c>
      <c r="G46" s="6" t="s">
        <v>26</v>
      </c>
      <c r="H46" s="9">
        <f>SUM(H47:H50)</f>
        <v>3945.12</v>
      </c>
      <c r="I46" s="9">
        <f t="shared" ref="I46:L46" si="10">SUM(I47:I50)</f>
        <v>3626.53</v>
      </c>
      <c r="J46" s="9">
        <f t="shared" si="10"/>
        <v>4071.5104000000001</v>
      </c>
      <c r="K46" s="9">
        <f t="shared" si="10"/>
        <v>4380.2299999999996</v>
      </c>
      <c r="L46" s="9">
        <f t="shared" si="10"/>
        <v>4380.2299999999996</v>
      </c>
      <c r="M46" s="9">
        <f>SUM(H46:L46)</f>
        <v>20403.6204</v>
      </c>
      <c r="N46" s="9"/>
    </row>
    <row r="47" spans="1:14" ht="17.100000000000001" customHeight="1" x14ac:dyDescent="0.25">
      <c r="A47" s="14"/>
      <c r="B47" s="14"/>
      <c r="C47" s="14" t="s">
        <v>15</v>
      </c>
      <c r="D47" s="6">
        <v>557</v>
      </c>
      <c r="E47" s="7" t="s">
        <v>54</v>
      </c>
      <c r="F47" s="7" t="s">
        <v>55</v>
      </c>
      <c r="G47" s="6">
        <v>120</v>
      </c>
      <c r="H47" s="12">
        <v>2909.46</v>
      </c>
      <c r="I47" s="12">
        <v>2539.46</v>
      </c>
      <c r="J47" s="12">
        <v>3108.05</v>
      </c>
      <c r="K47" s="12">
        <v>3519.6</v>
      </c>
      <c r="L47" s="12">
        <v>3519.6</v>
      </c>
      <c r="M47" s="12">
        <f t="shared" ref="M47:M50" si="11">SUM(H47:L47)</f>
        <v>15596.170000000002</v>
      </c>
      <c r="N47" s="12"/>
    </row>
    <row r="48" spans="1:14" ht="17.100000000000001" customHeight="1" x14ac:dyDescent="0.25">
      <c r="A48" s="14"/>
      <c r="B48" s="14"/>
      <c r="C48" s="14"/>
      <c r="D48" s="6">
        <v>557</v>
      </c>
      <c r="E48" s="7" t="s">
        <v>54</v>
      </c>
      <c r="F48" s="7" t="s">
        <v>55</v>
      </c>
      <c r="G48" s="6">
        <v>240</v>
      </c>
      <c r="H48" s="12">
        <v>512.69000000000005</v>
      </c>
      <c r="I48" s="12">
        <v>631.59</v>
      </c>
      <c r="J48" s="12">
        <v>484.07040000000001</v>
      </c>
      <c r="K48" s="12">
        <v>340.5</v>
      </c>
      <c r="L48" s="12">
        <v>340.5</v>
      </c>
      <c r="M48" s="12">
        <f t="shared" si="11"/>
        <v>2309.3504000000003</v>
      </c>
      <c r="N48" s="12"/>
    </row>
    <row r="49" spans="1:14" ht="17.100000000000001" customHeight="1" x14ac:dyDescent="0.25">
      <c r="A49" s="14"/>
      <c r="B49" s="14"/>
      <c r="C49" s="14"/>
      <c r="D49" s="6">
        <v>557</v>
      </c>
      <c r="E49" s="7" t="s">
        <v>54</v>
      </c>
      <c r="F49" s="7" t="s">
        <v>55</v>
      </c>
      <c r="G49" s="6">
        <v>850</v>
      </c>
      <c r="H49" s="12">
        <v>1.2</v>
      </c>
      <c r="I49" s="12">
        <v>0</v>
      </c>
      <c r="J49" s="12">
        <v>0</v>
      </c>
      <c r="K49" s="12">
        <v>0</v>
      </c>
      <c r="L49" s="12">
        <v>0</v>
      </c>
      <c r="M49" s="12">
        <f t="shared" si="11"/>
        <v>1.2</v>
      </c>
      <c r="N49" s="12"/>
    </row>
    <row r="50" spans="1:14" ht="17.100000000000001" customHeight="1" x14ac:dyDescent="0.25">
      <c r="A50" s="14"/>
      <c r="B50" s="14"/>
      <c r="C50" s="14"/>
      <c r="D50" s="6">
        <v>557</v>
      </c>
      <c r="E50" s="7" t="s">
        <v>54</v>
      </c>
      <c r="F50" s="7" t="s">
        <v>56</v>
      </c>
      <c r="G50" s="6">
        <v>120</v>
      </c>
      <c r="H50" s="12">
        <v>521.77</v>
      </c>
      <c r="I50" s="12">
        <v>455.48</v>
      </c>
      <c r="J50" s="12">
        <v>479.39</v>
      </c>
      <c r="K50" s="12">
        <v>520.13</v>
      </c>
      <c r="L50" s="12">
        <v>520.13</v>
      </c>
      <c r="M50" s="12">
        <f t="shared" si="11"/>
        <v>2496.9</v>
      </c>
      <c r="N50" s="12"/>
    </row>
  </sheetData>
  <mergeCells count="36">
    <mergeCell ref="A13:N13"/>
    <mergeCell ref="L1:N1"/>
    <mergeCell ref="A2:N2"/>
    <mergeCell ref="I3:N3"/>
    <mergeCell ref="I4:N4"/>
    <mergeCell ref="A7:N7"/>
    <mergeCell ref="A10:B11"/>
    <mergeCell ref="C10:C11"/>
    <mergeCell ref="D10:G10"/>
    <mergeCell ref="H10:M10"/>
    <mergeCell ref="A12:N12"/>
    <mergeCell ref="A29:A31"/>
    <mergeCell ref="A44:A45"/>
    <mergeCell ref="A46:A50"/>
    <mergeCell ref="A32:A36"/>
    <mergeCell ref="A37:A38"/>
    <mergeCell ref="A39:A40"/>
    <mergeCell ref="A41:A43"/>
    <mergeCell ref="B16:B17"/>
    <mergeCell ref="B18:B28"/>
    <mergeCell ref="A14:N14"/>
    <mergeCell ref="A15:N15"/>
    <mergeCell ref="A16:A17"/>
    <mergeCell ref="A18:A28"/>
    <mergeCell ref="B46:B50"/>
    <mergeCell ref="C19:C28"/>
    <mergeCell ref="C33:C36"/>
    <mergeCell ref="C42:C43"/>
    <mergeCell ref="C47:C50"/>
    <mergeCell ref="B41:B43"/>
    <mergeCell ref="B44:B45"/>
    <mergeCell ref="C30:C31"/>
    <mergeCell ref="B30:B31"/>
    <mergeCell ref="B32:B36"/>
    <mergeCell ref="B37:B38"/>
    <mergeCell ref="B39:B40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2016-07-28T03:29:44Z</cp:lastPrinted>
  <dcterms:created xsi:type="dcterms:W3CDTF">2016-05-19T04:35:51Z</dcterms:created>
  <dcterms:modified xsi:type="dcterms:W3CDTF">2016-07-28T03:30:25Z</dcterms:modified>
</cp:coreProperties>
</file>